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<sst xmlns="http://schemas.openxmlformats.org/spreadsheetml/2006/main" count="90" uniqueCount="83">
  <si>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</si>
  <si>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</si>
  <si>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</si>
  <si>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</si>
  <si>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</si>
  <si>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</si>
  <si>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</si>
  <si>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</si>
  <si>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</si>
  <si>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</si>
  <si>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</si>
  <si>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</si>
  <si>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</si>
  <si>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</si>
  <si>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</si>
  <si>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</si>
  <si>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</si>
  <si>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</si>
  <si>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</si>
  <si>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</si>
  <si>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</si>
  <si>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</si>
  <si>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</si>
  <si>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</si>
  <si>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</si>
  <si>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</si>
  <si>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</si>
  <si>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</si>
  <si>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</si>
  <si>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</si>
  <si>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</si>
  <si>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</si>
  <si>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</si>
  <si>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</si>
  <si>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</si>
  <si>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</si>
  <si>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</si>
  <si>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</si>
  <si>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</si>
  <si>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</si>
  <si>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</si>
  <si>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</si>
  <si>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</si>
  <si>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</si>
  <si>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</si>
  <si>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</si>
  <si>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</si>
  <si>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</si>
  <si>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</si>
  <si>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</si>
  <si>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</si>
  <si>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</si>
  <si>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</si>
  <si>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</si>
  <si>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</si>
  <si>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</si>
  <si>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</si>
  <si>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</si>
  <si>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</si>
  <si>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</si>
  <si>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</si>
  <si>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</si>
  <si>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</si>
  <si>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</si>
  <si>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</si>
  <si>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</si>
  <si>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</si>
  <si>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</si>
  <si>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</si>
  <si>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</si>
  <si>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</si>
  <si>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</si>
  <si>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</si>
  <si>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</si>
  <si>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</si>
  <si>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</si>
  <si>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</si>
  <si>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</si>
  <si>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</si>
  <si>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</si>
  <si>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 Usmjerenje Edukacija u hemiji</t>
  </si>
  <si>
    <t>Hemija-usmjerenje  Edukacija u hemiji</t>
  </si>
  <si>
    <t>Didaktika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</si>
</sst>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A20" sqref="A20:G2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81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3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1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1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50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200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30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1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22.5</v>
      </c>
      <c r="H7" s="6"/>
      <c r="I7" s="9"/>
      <c r="J7" s="6"/>
      <c r="K7" s="13">
        <f>G7/$G$23</f>
        <v>0.27583187390542907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23.333333333333332</v>
      </c>
      <c r="H8" s="6"/>
      <c r="I8" s="9"/>
      <c r="J8" s="6"/>
      <c r="K8" s="13">
        <f t="shared" ref="K8:K22" si="0">G8/$G$23</f>
        <v>0.28604786923525977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32.738095238095241</v>
      </c>
      <c r="H9" s="6"/>
      <c r="I9" s="9"/>
      <c r="J9" s="6"/>
      <c r="K9" s="13">
        <f t="shared" si="0"/>
        <v>0.40134267367192067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2</v>
      </c>
      <c r="H15" s="6"/>
      <c r="I15" s="9"/>
      <c r="J15" s="6"/>
      <c r="K15" s="13">
        <f t="shared" si="0"/>
        <v>2.4518388791593695E-2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1</v>
      </c>
      <c r="H21" s="6"/>
      <c r="I21" s="9"/>
      <c r="J21" s="6"/>
      <c r="K21" s="13">
        <f t="shared" si="0"/>
        <v>1.2259194395796848E-2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81.571428571428569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2.7190476190476192</v>
      </c>
      <c r="I25" s="11" t="s">
        <v>53</v>
      </c>
      <c r="J25" s="12">
        <f>G23/25</f>
        <v>3.2628571428571429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22.5</v>
      </c>
    </row>
    <row r="8" spans="1:2">
      <c r="A8" s="3" t="s">
        <v>77</v>
      </c>
      <c r="B8" s="4">
        <f>IF(Proračun!G24="OK",SUM(Proračun!G8:G22),"")</f>
        <v>59.071428571428569</v>
      </c>
    </row>
    <row r="9" spans="1:2">
      <c r="A9" s="3" t="s">
        <v>78</v>
      </c>
      <c r="B9" s="4">
        <f>IF(Proračun!G24="OK",B7+B8,"")</f>
        <v>81.571428571428569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2026-02-25T10:56:46Z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